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ИЗМЕНЕНИЯ 10.11.2021\НА ОТПРАВКУ ОКЗ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ЛОТ!$A$1:$T$25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2" l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</calcChain>
</file>

<file path=xl/sharedStrings.xml><?xml version="1.0" encoding="utf-8"?>
<sst xmlns="http://schemas.openxmlformats.org/spreadsheetml/2006/main" count="60" uniqueCount="44">
  <si>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</si>
  <si>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</si>
  <si>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</si>
  <si>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</si>
  <si>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шт.</t>
  </si>
  <si>
    <t>Ед. 
изм.</t>
  </si>
  <si>
    <t>Приложение №1.3</t>
  </si>
  <si>
    <t>1.3. филиал АО «ДРСК» «Хабаровские электрические сети»
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</t>
  </si>
  <si>
    <t>Изолятор опорный, ИО-6-3,75 II У3</t>
  </si>
  <si>
    <t>Изолятор опорный, ИОР-10-3,75  II УХЛ, ГОСТ 9984-85</t>
  </si>
  <si>
    <t>Изолятор опорный, ИО-10-3,75 II У3 ГОСТ Р 52034-2008</t>
  </si>
  <si>
    <t>Изолятор опорный, ИОР-1-2,5 У Т3</t>
  </si>
  <si>
    <t>Изолятор опорный керамический, ИОР 10-7,5 II УХЛ, Т2</t>
  </si>
  <si>
    <t>Изолятор полимерный проходной, ИППУ-35/1600-8 УХЛ1</t>
  </si>
  <si>
    <t>Изолятор проходной, ИПУ-10/3150-12,5 УХЛ 1 ГОСТ 20454-85</t>
  </si>
  <si>
    <t>Изолятор проходной, ИПТВ-1/250-01</t>
  </si>
  <si>
    <t>Изолятор проходной, ИПТ-1/1600-2000-01</t>
  </si>
  <si>
    <t>Изолятор проходной, ИПТ-1/1000-01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</si>
  <si>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</si>
  <si>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</si>
  <si>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</si>
  <si>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</si>
  <si>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</si>
  <si>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ИПУ-10/1000-7,5 УХЛ1 ГОСТ 20454-85</t>
  </si>
  <si>
    <t>ИТОГО:</t>
  </si>
  <si>
    <t>Технические характеристики</t>
  </si>
  <si>
    <t xml:space="preserve">Изолятор опорный керамический: 
Диаметр - 77 мм                                                                                    
Номинальное напряжение – 6 кВ                                                         
Наибольшее допустимое напряжение – 7,2  кВ
Минимальная механическая разрушающая сила на изгиб, не менее -3,75 кН 
Испытательное напряжение грозового импульса - 60 кВ                               
Установочные размеры, верх: :1 отв. М8
Установочные размеры, низ: :1 отв. М10
</t>
  </si>
  <si>
    <t xml:space="preserve">Изолятор опорный керамический ребристый: 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
Испытательное напряжение грозового импульса - 80 кВ 
Установочные размеры:
верх: 2 отв. М8
низ: 1отв. М12
</t>
  </si>
  <si>
    <t xml:space="preserve">Изолятор опорный керамический 
Диаметр - 82 мм 
Номинальное напряжение – 10 кВ 
Наибольшее допустимое напряжение - 12 кВ 
Минимальная механическая разрушающая сила на изгиб, не менее -3,75 кН 
Испытательное напряжение грозового импульса - 80 кВ 
Установочные размеры, верх: :2 отв. М8
Установочные размеры, низ: :отв. М12
Длина пути утечки внешней изоляции, не менее - 183 мм
</t>
  </si>
  <si>
    <t xml:space="preserve">Изолятор опорный керамический ребристый: 
Диаметр – 75 мм       
Номинальное напряжение – 1 кВ   
Минимальная механическая разрушающая сила на изгиб, не менее -2,5 кН 
Испытательное напряжение грозового импульса - 10 кВ 
Установочные размеры:
верх: 1 отв. М10
низ: 1отв. М10
</t>
  </si>
  <si>
    <t xml:space="preserve">Изолятор опорный керамический ребристый: 
Диаметр – 115  мм       
Номинальное напряжение – 10 кВ   
Минимальная механическая разрушающая сила на изгиб, не менее -7,5 кН 
Испытательное напряжение грозового импульса - 80 кВ 
Установочные размеры:
верх: 2 отв. М8
низ: 1отв. М12
</t>
  </si>
  <si>
    <t xml:space="preserve">Изолятор полимерный проходной 35 кВ:
Класс напряжения 35 кВ
Нормированная разрушающая сила на изгиб 8 кН
Длина пути утечки внешней изоляции не менее 1300 мм
Строительная высота 1050 мм
Присоединительные размеры шин:
2 шины 45х2 Ø14
Установочный размер фланца изолятора:
200х200х4отв. Ø15
</t>
  </si>
  <si>
    <t xml:space="preserve">Изолятор керамический проходной 10 кВ:
Класс напряжения 10 кВ
Нормированная разрушающая сила на изгиб 12,5 кН
Длина пути утечки внешней изоляции не менее 3000 мм
Строительная высота 705 мм
Присоединительные размеры шин:
2 шины 8отв. Ø18
Установочный размер фланца изолятора:
195х195х4отв. Ø13
</t>
  </si>
  <si>
    <t xml:space="preserve">Изолятор проходной керамический трансформаторный для вводов:
Номинальный ток 250 А
Номинальное напряжение 1 кВ
D-60 мм, H-30мм
</t>
  </si>
  <si>
    <t xml:space="preserve">Номинальный ток 2000 А
Номинальное напряжение 6-10 кВ
D-105 мм, H-100 мм, d-46 мм
</t>
  </si>
  <si>
    <t xml:space="preserve">Изолятор проходной керамический трансформаторный:
Номинальный ток 1000 А
Номинальное напряжение 1 кВ
D-90 мм, H-100 мм
</t>
  </si>
  <si>
    <t xml:space="preserve">Изолятор проходной для трансформаторных вводов:
Номинальный ток 630 А
Номинальное напряжение 6-10 кВ
D-70 мм, H-90 мм , d-23 мм
</t>
  </si>
  <si>
    <t xml:space="preserve">Изолятор проходной для трансформаторных вводов:
Номинальный ток 400 А
Номинальное напряжение 6-10 кВ
D-70 мм, H-90 мм, d-19 мм
</t>
  </si>
  <si>
    <t xml:space="preserve">Изолятор проходной для трансформаторных вводов:
Номинальный ток 630 А
Номинальное напряжение 1 кВ                        
D-85 мм, H-30 мм
</t>
  </si>
  <si>
    <t>Изолятор проходной керамический трансформаторный:
Номинальный ток 250 А
Номинальное напряжение 6-10 кВ
Степень загрязнения по длине пути утечки А – легкая
D-130 мм, H-240 мм</t>
  </si>
  <si>
    <t xml:space="preserve">Изолятор проходной керамический армированный:
Номинальный ток - 1000А                                                                          
Номинальное напряжение – 10 кВ
Минимальная механическая разрушающая сила на изгиб, не менее 7,5 кН 
Фланец - квадратный
Длина пути утечки, не менее - 30 см
</t>
  </si>
  <si>
    <t xml:space="preserve">Изолятор проходной керамический трансформаторный:
Номинальный ток 250 А
Номинальное напряжение 1 кВ
D-50 мм, H-80-95 мм
</t>
  </si>
  <si>
    <t>Изолятор проходной, ИП-10/630-7,5 УХЛ 2</t>
  </si>
  <si>
    <t>Изолятор проходной керамический:
Номинальный ток - 630А                                                                          
Номинальное напряжение – 10 кВ
Минимальная механическая разрушающая сила на изгиб, не менее 7,5 кН 
Фланец - овальный
Длина пути утечки, не менее - 20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</si>
</sst>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0" fillId="0" borderId="0" xfId="0" applyBorder="1"/>
    <xf numFmtId="165" fontId="0" fillId="0" borderId="0" xfId="0" applyNumberFormat="1" applyBorder="1"/>
    <xf numFmtId="4" fontId="10" fillId="0" borderId="0" xfId="1" applyNumberFormat="1" applyFont="1" applyBorder="1" applyAlignment="1">
      <alignment horizontal="right" vertical="top"/>
    </xf>
    <xf numFmtId="2" fontId="10" fillId="0" borderId="0" xfId="1" applyNumberFormat="1" applyFont="1" applyBorder="1" applyAlignment="1">
      <alignment horizontal="right" vertical="top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13" fillId="0" borderId="0" xfId="1" applyNumberFormat="1" applyFont="1" applyBorder="1" applyAlignment="1">
      <alignment horizontal="left" vertical="top" wrapText="1"/>
    </xf>
    <xf numFmtId="164" fontId="14" fillId="0" borderId="0" xfId="1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3" fillId="0" borderId="16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14" xfId="0" applyBorder="1" applyAlignment="1"/>
    <xf numFmtId="1" fontId="12" fillId="0" borderId="17" xfId="0" applyNumberFormat="1" applyFont="1" applyBorder="1" applyAlignment="1">
      <alignment horizontal="left" vertical="top" wrapText="1"/>
    </xf>
    <xf numFmtId="0" fontId="12" fillId="0" borderId="18" xfId="0" applyFont="1" applyBorder="1" applyAlignment="1">
      <alignment vertical="top"/>
    </xf>
    <xf numFmtId="1" fontId="5" fillId="0" borderId="15" xfId="0" applyNumberFormat="1" applyFont="1" applyBorder="1" applyAlignment="1">
      <alignment horizontal="center"/>
    </xf>
    <xf numFmtId="0" fontId="0" fillId="0" borderId="15" xfId="0" applyBorder="1" applyAlignment="1"/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view="pageBreakPreview" zoomScale="85" zoomScaleNormal="85" zoomScaleSheetLayoutView="85" workbookViewId="0">
      <selection activeCell="A7" sqref="A7:T7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22.28515625" customWidth="1"/>
    <col min="20" max="20" width="26.42578125" customWidth="1"/>
    <col min="21" max="21" width="49.140625" style="24" customWidth="1"/>
    <col min="23" max="23" width="11.5703125" bestFit="1" customWidth="1"/>
  </cols>
  <sheetData>
    <row r="1" spans="1:23" s="11" customFormat="1" ht="34.5" customHeight="1" x14ac:dyDescent="0.3">
      <c r="B1" s="29" t="s">
        <v>6</v>
      </c>
      <c r="C1" s="30"/>
      <c r="D1" s="30"/>
      <c r="E1" s="30"/>
      <c r="F1" s="3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2"/>
      <c r="T1" s="32"/>
      <c r="U1" s="23"/>
    </row>
    <row r="2" spans="1:23" x14ac:dyDescent="0.25">
      <c r="B2" s="1"/>
      <c r="C2" s="6"/>
      <c r="D2" s="1"/>
      <c r="E2" s="1"/>
      <c r="F2" s="8"/>
      <c r="G2" s="1"/>
      <c r="H2" s="1"/>
    </row>
    <row r="3" spans="1:23" s="5" customFormat="1" ht="15.75" customHeight="1" x14ac:dyDescent="0.25">
      <c r="A3" s="2"/>
      <c r="B3" s="4"/>
      <c r="C3" s="12"/>
      <c r="D3" s="4"/>
      <c r="E3" s="13"/>
      <c r="F3" s="14"/>
      <c r="G3" s="3"/>
      <c r="H3" s="3"/>
      <c r="U3" s="25"/>
    </row>
    <row r="4" spans="1:23" ht="16.5" thickBot="1" x14ac:dyDescent="0.3">
      <c r="D4" s="54" t="s">
        <v>3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3" ht="15" customHeight="1" x14ac:dyDescent="0.25">
      <c r="A5" s="40" t="s">
        <v>0</v>
      </c>
      <c r="B5" s="41"/>
      <c r="C5" s="44" t="s">
        <v>2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1"/>
      <c r="O5" s="44" t="s">
        <v>5</v>
      </c>
      <c r="P5" s="41"/>
      <c r="Q5" s="45" t="s">
        <v>1</v>
      </c>
      <c r="R5" s="41"/>
      <c r="S5" s="45" t="s">
        <v>25</v>
      </c>
      <c r="T5" s="41"/>
    </row>
    <row r="6" spans="1:23" ht="24.75" customHeight="1" x14ac:dyDescent="0.25">
      <c r="A6" s="42"/>
      <c r="B6" s="43"/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3"/>
      <c r="O6" s="46"/>
      <c r="P6" s="43"/>
      <c r="Q6" s="47"/>
      <c r="R6" s="43"/>
      <c r="S6" s="47"/>
      <c r="T6" s="43"/>
    </row>
    <row r="7" spans="1:23" ht="102" customHeight="1" x14ac:dyDescent="0.25">
      <c r="A7" s="49" t="s">
        <v>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1"/>
      <c r="T7" s="51"/>
      <c r="U7" s="26"/>
      <c r="V7" s="19"/>
      <c r="W7" s="19"/>
    </row>
    <row r="8" spans="1:23" ht="114" customHeight="1" x14ac:dyDescent="0.25">
      <c r="A8" s="33">
        <v>1</v>
      </c>
      <c r="B8" s="34"/>
      <c r="C8" s="35" t="s">
        <v>8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  <c r="O8" s="38" t="s">
        <v>4</v>
      </c>
      <c r="P8" s="39"/>
      <c r="Q8" s="15">
        <v>46</v>
      </c>
      <c r="R8" s="16">
        <v>12</v>
      </c>
      <c r="S8" s="52" t="s">
        <v>26</v>
      </c>
      <c r="T8" s="53"/>
      <c r="U8" s="27"/>
      <c r="V8" s="21"/>
      <c r="W8" s="20"/>
    </row>
    <row r="9" spans="1:23" ht="119.25" customHeight="1" x14ac:dyDescent="0.25">
      <c r="A9" s="33">
        <v>2</v>
      </c>
      <c r="B9" s="34"/>
      <c r="C9" s="35" t="s">
        <v>9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7"/>
      <c r="O9" s="38" t="s">
        <v>4</v>
      </c>
      <c r="P9" s="39"/>
      <c r="Q9" s="15">
        <v>5</v>
      </c>
      <c r="R9" s="16">
        <v>19</v>
      </c>
      <c r="S9" s="52" t="s">
        <v>27</v>
      </c>
      <c r="T9" s="53"/>
      <c r="U9" s="27"/>
      <c r="V9" s="21"/>
      <c r="W9" s="20"/>
    </row>
    <row r="10" spans="1:23" ht="109.5" customHeight="1" x14ac:dyDescent="0.25">
      <c r="A10" s="33">
        <f>A9+1</f>
        <v>3</v>
      </c>
      <c r="B10" s="34"/>
      <c r="C10" s="35" t="s">
        <v>10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7"/>
      <c r="O10" s="38" t="s">
        <v>4</v>
      </c>
      <c r="P10" s="39"/>
      <c r="Q10" s="15">
        <v>15</v>
      </c>
      <c r="R10" s="16">
        <v>17</v>
      </c>
      <c r="S10" s="52" t="s">
        <v>28</v>
      </c>
      <c r="T10" s="53"/>
      <c r="U10" s="27"/>
      <c r="V10" s="21"/>
      <c r="W10" s="20"/>
    </row>
    <row r="11" spans="1:23" ht="116.25" customHeight="1" x14ac:dyDescent="0.25">
      <c r="A11" s="33">
        <f t="shared" ref="A11:A24" si="0">A10+1</f>
        <v>4</v>
      </c>
      <c r="B11" s="34"/>
      <c r="C11" s="35" t="s">
        <v>11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7"/>
      <c r="O11" s="38" t="s">
        <v>4</v>
      </c>
      <c r="P11" s="39"/>
      <c r="Q11" s="15">
        <v>13</v>
      </c>
      <c r="R11" s="16">
        <v>3</v>
      </c>
      <c r="S11" s="52" t="s">
        <v>29</v>
      </c>
      <c r="T11" s="53"/>
      <c r="U11" s="27"/>
      <c r="V11" s="22"/>
      <c r="W11" s="20"/>
    </row>
    <row r="12" spans="1:23" ht="118.5" customHeight="1" x14ac:dyDescent="0.25">
      <c r="A12" s="33">
        <f t="shared" si="0"/>
        <v>5</v>
      </c>
      <c r="B12" s="34"/>
      <c r="C12" s="35" t="s">
        <v>12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/>
      <c r="O12" s="38" t="s">
        <v>4</v>
      </c>
      <c r="P12" s="39"/>
      <c r="Q12" s="15">
        <v>176</v>
      </c>
      <c r="R12" s="16">
        <v>14</v>
      </c>
      <c r="S12" s="52" t="s">
        <v>30</v>
      </c>
      <c r="T12" s="53"/>
      <c r="U12" s="27"/>
      <c r="V12" s="21"/>
      <c r="W12" s="20"/>
    </row>
    <row r="13" spans="1:23" ht="120" customHeight="1" x14ac:dyDescent="0.25">
      <c r="A13" s="33">
        <f t="shared" si="0"/>
        <v>6</v>
      </c>
      <c r="B13" s="34"/>
      <c r="C13" s="35" t="s">
        <v>13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7"/>
      <c r="O13" s="38" t="s">
        <v>4</v>
      </c>
      <c r="P13" s="39"/>
      <c r="Q13" s="15">
        <v>229</v>
      </c>
      <c r="R13" s="16">
        <v>1</v>
      </c>
      <c r="S13" s="52" t="s">
        <v>31</v>
      </c>
      <c r="T13" s="53"/>
      <c r="U13" s="28"/>
      <c r="V13" s="21"/>
      <c r="W13" s="20"/>
    </row>
    <row r="14" spans="1:23" ht="119.25" customHeight="1" x14ac:dyDescent="0.25">
      <c r="A14" s="33">
        <f t="shared" si="0"/>
        <v>7</v>
      </c>
      <c r="B14" s="34"/>
      <c r="C14" s="35" t="s">
        <v>14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7"/>
      <c r="O14" s="38" t="s">
        <v>4</v>
      </c>
      <c r="P14" s="39"/>
      <c r="Q14" s="15">
        <v>58</v>
      </c>
      <c r="R14" s="16">
        <v>3</v>
      </c>
      <c r="S14" s="52" t="s">
        <v>32</v>
      </c>
      <c r="T14" s="53"/>
      <c r="U14" s="28"/>
      <c r="V14" s="21"/>
      <c r="W14" s="20"/>
    </row>
    <row r="15" spans="1:23" ht="62.25" customHeight="1" x14ac:dyDescent="0.25">
      <c r="A15" s="33">
        <f t="shared" si="0"/>
        <v>8</v>
      </c>
      <c r="B15" s="34"/>
      <c r="C15" s="35" t="s">
        <v>15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/>
      <c r="O15" s="38" t="s">
        <v>4</v>
      </c>
      <c r="P15" s="39"/>
      <c r="Q15" s="15">
        <v>81</v>
      </c>
      <c r="R15" s="16">
        <v>1</v>
      </c>
      <c r="S15" s="52" t="s">
        <v>33</v>
      </c>
      <c r="T15" s="53"/>
      <c r="U15" s="27"/>
      <c r="V15" s="22"/>
      <c r="W15" s="20"/>
    </row>
    <row r="16" spans="1:23" ht="60.75" customHeight="1" x14ac:dyDescent="0.25">
      <c r="A16" s="33">
        <f t="shared" si="0"/>
        <v>9</v>
      </c>
      <c r="B16" s="34"/>
      <c r="C16" s="35" t="s">
        <v>16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7"/>
      <c r="O16" s="38" t="s">
        <v>4</v>
      </c>
      <c r="P16" s="39"/>
      <c r="Q16" s="15">
        <v>84</v>
      </c>
      <c r="R16" s="16">
        <v>2</v>
      </c>
      <c r="S16" s="52" t="s">
        <v>34</v>
      </c>
      <c r="T16" s="53"/>
      <c r="U16" s="27"/>
      <c r="V16" s="22"/>
      <c r="W16" s="20"/>
    </row>
    <row r="17" spans="1:23" ht="66" customHeight="1" x14ac:dyDescent="0.25">
      <c r="A17" s="33">
        <f t="shared" si="0"/>
        <v>10</v>
      </c>
      <c r="B17" s="34"/>
      <c r="C17" s="35" t="s">
        <v>17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  <c r="O17" s="38" t="s">
        <v>4</v>
      </c>
      <c r="P17" s="39"/>
      <c r="Q17" s="15">
        <v>55</v>
      </c>
      <c r="R17" s="16">
        <v>5</v>
      </c>
      <c r="S17" s="52" t="s">
        <v>35</v>
      </c>
      <c r="T17" s="53"/>
      <c r="U17" s="27"/>
      <c r="V17" s="22"/>
      <c r="W17" s="20"/>
    </row>
    <row r="18" spans="1:23" ht="61.5" customHeight="1" x14ac:dyDescent="0.25">
      <c r="A18" s="33">
        <f t="shared" si="0"/>
        <v>11</v>
      </c>
      <c r="B18" s="34"/>
      <c r="C18" s="35" t="s">
        <v>18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/>
      <c r="O18" s="38" t="s">
        <v>4</v>
      </c>
      <c r="P18" s="39"/>
      <c r="Q18" s="15">
        <v>59</v>
      </c>
      <c r="R18" s="16">
        <v>1</v>
      </c>
      <c r="S18" s="52" t="s">
        <v>41</v>
      </c>
      <c r="T18" s="53"/>
      <c r="U18" s="27"/>
      <c r="V18" s="22"/>
      <c r="W18" s="20"/>
    </row>
    <row r="19" spans="1:23" ht="70.5" customHeight="1" x14ac:dyDescent="0.25">
      <c r="A19" s="33">
        <f t="shared" si="0"/>
        <v>12</v>
      </c>
      <c r="B19" s="34"/>
      <c r="C19" s="35" t="s">
        <v>19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8" t="s">
        <v>4</v>
      </c>
      <c r="P19" s="39"/>
      <c r="Q19" s="15">
        <v>58</v>
      </c>
      <c r="R19" s="16">
        <v>2</v>
      </c>
      <c r="S19" s="52" t="s">
        <v>36</v>
      </c>
      <c r="T19" s="53"/>
      <c r="U19" s="27"/>
      <c r="V19" s="22"/>
      <c r="W19" s="20"/>
    </row>
    <row r="20" spans="1:23" ht="63" customHeight="1" x14ac:dyDescent="0.25">
      <c r="A20" s="33">
        <f t="shared" si="0"/>
        <v>13</v>
      </c>
      <c r="B20" s="34"/>
      <c r="C20" s="35" t="s">
        <v>20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  <c r="O20" s="38" t="s">
        <v>4</v>
      </c>
      <c r="P20" s="39"/>
      <c r="Q20" s="15">
        <v>3</v>
      </c>
      <c r="R20" s="16">
        <v>2</v>
      </c>
      <c r="S20" s="52" t="s">
        <v>37</v>
      </c>
      <c r="T20" s="53"/>
      <c r="U20" s="27"/>
      <c r="V20" s="22"/>
      <c r="W20" s="20"/>
    </row>
    <row r="21" spans="1:23" ht="67.5" customHeight="1" x14ac:dyDescent="0.25">
      <c r="A21" s="33">
        <f t="shared" si="0"/>
        <v>14</v>
      </c>
      <c r="B21" s="34"/>
      <c r="C21" s="35" t="s">
        <v>21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  <c r="O21" s="38" t="s">
        <v>4</v>
      </c>
      <c r="P21" s="39"/>
      <c r="Q21" s="15">
        <v>11</v>
      </c>
      <c r="R21" s="16">
        <v>1</v>
      </c>
      <c r="S21" s="52" t="s">
        <v>38</v>
      </c>
      <c r="T21" s="53"/>
      <c r="U21" s="27"/>
      <c r="V21" s="22"/>
      <c r="W21" s="20"/>
    </row>
    <row r="22" spans="1:23" ht="61.5" customHeight="1" x14ac:dyDescent="0.25">
      <c r="A22" s="33">
        <f t="shared" si="0"/>
        <v>15</v>
      </c>
      <c r="B22" s="34"/>
      <c r="C22" s="35" t="s">
        <v>22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7"/>
      <c r="O22" s="38" t="s">
        <v>4</v>
      </c>
      <c r="P22" s="39"/>
      <c r="Q22" s="15">
        <v>10</v>
      </c>
      <c r="R22" s="16">
        <v>10</v>
      </c>
      <c r="S22" s="52" t="s">
        <v>39</v>
      </c>
      <c r="T22" s="53"/>
      <c r="U22" s="27"/>
      <c r="V22" s="21"/>
      <c r="W22" s="20"/>
    </row>
    <row r="23" spans="1:23" ht="92.25" customHeight="1" x14ac:dyDescent="0.25">
      <c r="A23" s="33">
        <f t="shared" si="0"/>
        <v>16</v>
      </c>
      <c r="B23" s="34"/>
      <c r="C23" s="35" t="s">
        <v>42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7"/>
      <c r="O23" s="38" t="s">
        <v>4</v>
      </c>
      <c r="P23" s="39"/>
      <c r="Q23" s="15">
        <v>34</v>
      </c>
      <c r="R23" s="16">
        <v>2</v>
      </c>
      <c r="S23" s="52" t="s">
        <v>43</v>
      </c>
      <c r="T23" s="53"/>
      <c r="U23" s="27"/>
      <c r="V23" s="22"/>
      <c r="W23" s="20"/>
    </row>
    <row r="24" spans="1:23" ht="90" customHeight="1" x14ac:dyDescent="0.25">
      <c r="A24" s="33">
        <f t="shared" si="0"/>
        <v>17</v>
      </c>
      <c r="B24" s="34"/>
      <c r="C24" s="35" t="s">
        <v>23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7"/>
      <c r="O24" s="38" t="s">
        <v>4</v>
      </c>
      <c r="P24" s="39"/>
      <c r="Q24" s="15">
        <v>20</v>
      </c>
      <c r="R24" s="16">
        <v>1</v>
      </c>
      <c r="S24" s="52" t="s">
        <v>40</v>
      </c>
      <c r="T24" s="53"/>
      <c r="U24" s="27"/>
      <c r="V24" s="21"/>
      <c r="W24" s="20"/>
    </row>
    <row r="25" spans="1:23" x14ac:dyDescent="0.25">
      <c r="A25" s="48" t="s">
        <v>24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17"/>
      <c r="R25" s="18">
        <f>SUM(R8:R24)</f>
        <v>96</v>
      </c>
      <c r="T25" s="19"/>
      <c r="U25" s="26"/>
      <c r="V25" s="19"/>
      <c r="W25" s="19"/>
    </row>
  </sheetData>
  <mergeCells count="77">
    <mergeCell ref="S21:T21"/>
    <mergeCell ref="S22:T22"/>
    <mergeCell ref="S23:T23"/>
    <mergeCell ref="S24:T24"/>
    <mergeCell ref="D4:S4"/>
    <mergeCell ref="O5:P6"/>
    <mergeCell ref="Q5:R6"/>
    <mergeCell ref="A25:P25"/>
    <mergeCell ref="S5:T6"/>
    <mergeCell ref="A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  <mergeCell ref="S20:T20"/>
    <mergeCell ref="A24:B24"/>
    <mergeCell ref="C24:N24"/>
    <mergeCell ref="O24:P24"/>
    <mergeCell ref="A23:B23"/>
    <mergeCell ref="C23:N23"/>
    <mergeCell ref="O23:P23"/>
    <mergeCell ref="A22:B22"/>
    <mergeCell ref="C22:N22"/>
    <mergeCell ref="O22:P22"/>
    <mergeCell ref="A21:B21"/>
    <mergeCell ref="C21:N21"/>
    <mergeCell ref="O21:P21"/>
    <mergeCell ref="A20:B20"/>
    <mergeCell ref="C20:N20"/>
    <mergeCell ref="O20:P20"/>
    <mergeCell ref="A19:B19"/>
    <mergeCell ref="C19:N19"/>
    <mergeCell ref="O19:P19"/>
    <mergeCell ref="A18:B18"/>
    <mergeCell ref="C18:N18"/>
    <mergeCell ref="O18:P18"/>
    <mergeCell ref="A17:B17"/>
    <mergeCell ref="C17:N17"/>
    <mergeCell ref="O17:P17"/>
    <mergeCell ref="A16:B16"/>
    <mergeCell ref="C16:N16"/>
    <mergeCell ref="O16:P16"/>
    <mergeCell ref="A15:B15"/>
    <mergeCell ref="C15:N15"/>
    <mergeCell ref="O15:P15"/>
    <mergeCell ref="A14:B14"/>
    <mergeCell ref="C14:N14"/>
    <mergeCell ref="O14:P14"/>
    <mergeCell ref="A13:B13"/>
    <mergeCell ref="C13:N13"/>
    <mergeCell ref="O13:P13"/>
    <mergeCell ref="A12:B12"/>
    <mergeCell ref="C12:N12"/>
    <mergeCell ref="O12:P12"/>
    <mergeCell ref="A11:B11"/>
    <mergeCell ref="C11:N11"/>
    <mergeCell ref="O11:P11"/>
    <mergeCell ref="A10:B10"/>
    <mergeCell ref="C10:N10"/>
    <mergeCell ref="O10:P10"/>
    <mergeCell ref="A9:B9"/>
    <mergeCell ref="C9:N9"/>
    <mergeCell ref="O9:P9"/>
    <mergeCell ref="B1:T1"/>
    <mergeCell ref="A8:B8"/>
    <mergeCell ref="C8:N8"/>
    <mergeCell ref="O8:P8"/>
    <mergeCell ref="A5:B6"/>
    <mergeCell ref="C5:N6"/>
  </mergeCells>
  <pageMargins left="0.70866141732283472" right="0.70866141732283472" top="0.74803149606299213" bottom="0.74803149606299213" header="0.31496062992125984" footer="0.31496062992125984"/>
  <pageSetup paperSize="9" scale="4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2021-10-14T04:32:14Z</cp:lastPrinted>
  <dcterms:created xsi:type="dcterms:W3CDTF">2018-05-22T01:14:50Z</dcterms:created>
  <dcterms:modified xsi:type="dcterms:W3CDTF">2021-11-11T01:37:07Z</dcterms:modified>
</cp:coreProperties>
</file>